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9. SETIEMBRE\03. LLAMADO HIERRO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33" i="1" l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 l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<sst xmlns="http://schemas.openxmlformats.org/spreadsheetml/2006/main" count="103" uniqueCount="62">
  <si>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</si>
  <si>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</si>
  <si>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</si>
  <si>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</si>
  <si>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</si>
  <si>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</si>
  <si>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</si>
  <si>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</si>
  <si>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</si>
  <si>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</si>
  <si>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</si>
  <si>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</si>
  <si>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</si>
  <si>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</si>
  <si>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</si>
  <si>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</si>
  <si>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</si>
  <si>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</si>
  <si>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</si>
  <si>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</si>
  <si>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</si>
  <si>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</si>
  <si>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</si>
  <si>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</si>
  <si>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</si>
  <si>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</si>
  <si>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</si>
  <si>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</si>
  <si>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</si>
  <si>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</si>
  <si>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</si>
  <si>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</si>
  <si>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</si>
  <si>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</si>
  <si>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</si>
  <si>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MC-01 06/09/2023</t>
  </si>
  <si>
    <t>MP-01 06/09/2023</t>
  </si>
  <si>
    <t>Hierro</t>
  </si>
  <si>
    <t>321.186</t>
  </si>
  <si>
    <t>Caño de Hierro 100x100mm 6mt e=3mm</t>
  </si>
  <si>
    <t>321.163</t>
  </si>
  <si>
    <t>Caño de Hierro 60x30mm 6mt e=2mm</t>
  </si>
  <si>
    <t>321.301</t>
  </si>
  <si>
    <t>Hierro Ángulo 1/8" X 1 1/2" 6Mt</t>
  </si>
  <si>
    <t>321.278</t>
  </si>
  <si>
    <t>Hierro Ángulo 1/8" X 1 1/4" 6Mt</t>
  </si>
  <si>
    <t>321.312</t>
  </si>
  <si>
    <t>Malla Metal Desplegado Rombo 25x13x1,6 Mm M2</t>
  </si>
  <si>
    <t>m2</t>
  </si>
  <si>
    <t>321.303</t>
  </si>
  <si>
    <t>Malla Metal Desplegado Rombo 50x24x3,2 Mm M2</t>
  </si>
  <si>
    <t>321.118</t>
  </si>
  <si>
    <t>Planchuela 3/16" x 1 1/4" 6mt</t>
  </si>
  <si>
    <t>321.135</t>
  </si>
  <si>
    <t>Planchuela 3/16" x 3" 6mt</t>
  </si>
  <si>
    <t>321.054</t>
  </si>
  <si>
    <t>Tejido Galvanizado 1.8Mt Alto 2Mm (Rectangular Rollo 25mt)</t>
  </si>
  <si>
    <t>Rollo</t>
  </si>
  <si>
    <t>321.196</t>
  </si>
  <si>
    <t>Varilla 10Mm Lisa (6mt)</t>
  </si>
  <si>
    <t>321.350</t>
  </si>
  <si>
    <t>Varilla 6Mm Conformado (6 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</si>
</sst>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3575506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Hierro SETIEMBRE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1247775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5" style="21" bestFit="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37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34</v>
      </c>
      <c r="C23" s="21" t="s">
        <v>37</v>
      </c>
      <c r="D23" s="21" t="s">
        <v>38</v>
      </c>
      <c r="E23" s="1" t="s">
        <v>39</v>
      </c>
      <c r="F23" s="21" t="s">
        <v>33</v>
      </c>
      <c r="G23" s="21">
        <v>20</v>
      </c>
      <c r="H23" s="21" t="s">
        <v>32</v>
      </c>
      <c r="I23" s="61"/>
      <c r="J23" s="50">
        <f t="shared" ref="J23:J25" si="0">+I23*0.22</f>
        <v>0</v>
      </c>
      <c r="K23" s="50">
        <f t="shared" ref="K23:K25" si="1">+(I23+J23)*G23</f>
        <v>0</v>
      </c>
      <c r="L23" s="49"/>
    </row>
    <row r="24" spans="1:12" x14ac:dyDescent="0.2">
      <c r="A24" s="8">
        <v>2</v>
      </c>
      <c r="B24" s="21" t="s">
        <v>34</v>
      </c>
      <c r="C24" s="21" t="s">
        <v>37</v>
      </c>
      <c r="D24" s="21" t="s">
        <v>40</v>
      </c>
      <c r="E24" s="1" t="s">
        <v>41</v>
      </c>
      <c r="F24" s="21" t="s">
        <v>33</v>
      </c>
      <c r="G24" s="21">
        <v>30</v>
      </c>
      <c r="H24" s="21" t="s">
        <v>32</v>
      </c>
      <c r="I24" s="61"/>
      <c r="J24" s="50">
        <f t="shared" si="0"/>
        <v>0</v>
      </c>
      <c r="K24" s="50">
        <f t="shared" si="1"/>
        <v>0</v>
      </c>
      <c r="L24" s="49"/>
    </row>
    <row r="25" spans="1:12" x14ac:dyDescent="0.2">
      <c r="A25" s="8">
        <v>3</v>
      </c>
      <c r="B25" s="21" t="s">
        <v>34</v>
      </c>
      <c r="C25" s="21" t="s">
        <v>37</v>
      </c>
      <c r="D25" s="21" t="s">
        <v>42</v>
      </c>
      <c r="E25" s="1" t="s">
        <v>43</v>
      </c>
      <c r="F25" s="21" t="s">
        <v>33</v>
      </c>
      <c r="G25" s="21">
        <v>10</v>
      </c>
      <c r="H25" s="21" t="s">
        <v>32</v>
      </c>
      <c r="I25" s="61"/>
      <c r="J25" s="50">
        <f t="shared" si="0"/>
        <v>0</v>
      </c>
      <c r="K25" s="50">
        <f t="shared" si="1"/>
        <v>0</v>
      </c>
      <c r="L25" s="49"/>
    </row>
    <row r="26" spans="1:12" x14ac:dyDescent="0.2">
      <c r="A26" s="8">
        <v>4</v>
      </c>
      <c r="B26" s="21" t="s">
        <v>34</v>
      </c>
      <c r="C26" s="21" t="s">
        <v>37</v>
      </c>
      <c r="D26" s="21" t="s">
        <v>44</v>
      </c>
      <c r="E26" s="1" t="s">
        <v>45</v>
      </c>
      <c r="F26" s="21" t="s">
        <v>33</v>
      </c>
      <c r="G26" s="21">
        <v>12</v>
      </c>
      <c r="H26" s="21" t="s">
        <v>32</v>
      </c>
      <c r="I26" s="61"/>
      <c r="J26" s="50">
        <f t="shared" ref="J26:J33" si="2">+I26*0.22</f>
        <v>0</v>
      </c>
      <c r="K26" s="50">
        <f t="shared" ref="K26:K33" si="3">+(I26+J26)*G26</f>
        <v>0</v>
      </c>
      <c r="L26" s="49"/>
    </row>
    <row r="27" spans="1:12" x14ac:dyDescent="0.2">
      <c r="A27" s="8">
        <v>5</v>
      </c>
      <c r="B27" s="21" t="s">
        <v>34</v>
      </c>
      <c r="C27" s="21" t="s">
        <v>37</v>
      </c>
      <c r="D27" s="21" t="s">
        <v>46</v>
      </c>
      <c r="E27" s="1" t="s">
        <v>47</v>
      </c>
      <c r="F27" s="21" t="s">
        <v>48</v>
      </c>
      <c r="G27" s="21">
        <v>30</v>
      </c>
      <c r="H27" s="21" t="s">
        <v>32</v>
      </c>
      <c r="I27" s="61"/>
      <c r="J27" s="50">
        <f t="shared" si="2"/>
        <v>0</v>
      </c>
      <c r="K27" s="50">
        <f t="shared" si="3"/>
        <v>0</v>
      </c>
      <c r="L27" s="49"/>
    </row>
    <row r="28" spans="1:12" x14ac:dyDescent="0.2">
      <c r="A28" s="8">
        <v>6</v>
      </c>
      <c r="B28" s="21" t="s">
        <v>34</v>
      </c>
      <c r="C28" s="21" t="s">
        <v>37</v>
      </c>
      <c r="D28" s="21" t="s">
        <v>49</v>
      </c>
      <c r="E28" s="1" t="s">
        <v>50</v>
      </c>
      <c r="F28" s="21" t="s">
        <v>48</v>
      </c>
      <c r="G28" s="21">
        <v>16</v>
      </c>
      <c r="H28" s="21" t="s">
        <v>32</v>
      </c>
      <c r="I28" s="61"/>
      <c r="J28" s="50">
        <f t="shared" si="2"/>
        <v>0</v>
      </c>
      <c r="K28" s="50">
        <f t="shared" si="3"/>
        <v>0</v>
      </c>
      <c r="L28" s="49"/>
    </row>
    <row r="29" spans="1:12" x14ac:dyDescent="0.2">
      <c r="A29" s="8">
        <v>7</v>
      </c>
      <c r="B29" s="21" t="s">
        <v>34</v>
      </c>
      <c r="C29" s="21" t="s">
        <v>37</v>
      </c>
      <c r="D29" s="21" t="s">
        <v>51</v>
      </c>
      <c r="E29" s="1" t="s">
        <v>52</v>
      </c>
      <c r="F29" s="21" t="s">
        <v>33</v>
      </c>
      <c r="G29" s="21">
        <v>9</v>
      </c>
      <c r="H29" s="21" t="s">
        <v>32</v>
      </c>
      <c r="I29" s="61"/>
      <c r="J29" s="50">
        <f t="shared" si="2"/>
        <v>0</v>
      </c>
      <c r="K29" s="50">
        <f t="shared" si="3"/>
        <v>0</v>
      </c>
      <c r="L29" s="49"/>
    </row>
    <row r="30" spans="1:12" x14ac:dyDescent="0.2">
      <c r="A30" s="8">
        <v>8</v>
      </c>
      <c r="B30" s="21" t="s">
        <v>34</v>
      </c>
      <c r="C30" s="21" t="s">
        <v>37</v>
      </c>
      <c r="D30" s="21" t="s">
        <v>53</v>
      </c>
      <c r="E30" s="1" t="s">
        <v>54</v>
      </c>
      <c r="F30" s="21" t="s">
        <v>33</v>
      </c>
      <c r="G30" s="21">
        <v>1</v>
      </c>
      <c r="H30" s="21" t="s">
        <v>32</v>
      </c>
      <c r="I30" s="61"/>
      <c r="J30" s="50">
        <f t="shared" si="2"/>
        <v>0</v>
      </c>
      <c r="K30" s="50">
        <f t="shared" si="3"/>
        <v>0</v>
      </c>
      <c r="L30" s="49"/>
    </row>
    <row r="31" spans="1:12" x14ac:dyDescent="0.2">
      <c r="A31" s="8">
        <v>9</v>
      </c>
      <c r="B31" s="21" t="s">
        <v>34</v>
      </c>
      <c r="C31" s="21" t="s">
        <v>37</v>
      </c>
      <c r="D31" s="21" t="s">
        <v>55</v>
      </c>
      <c r="E31" s="1" t="s">
        <v>56</v>
      </c>
      <c r="F31" s="21" t="s">
        <v>57</v>
      </c>
      <c r="G31" s="21">
        <v>70</v>
      </c>
      <c r="H31" s="21" t="s">
        <v>32</v>
      </c>
      <c r="I31" s="61"/>
      <c r="J31" s="50">
        <f t="shared" si="2"/>
        <v>0</v>
      </c>
      <c r="K31" s="50">
        <f t="shared" si="3"/>
        <v>0</v>
      </c>
      <c r="L31" s="49"/>
    </row>
    <row r="32" spans="1:12" x14ac:dyDescent="0.2">
      <c r="A32" s="8">
        <v>10</v>
      </c>
      <c r="B32" s="21" t="s">
        <v>34</v>
      </c>
      <c r="C32" s="21" t="s">
        <v>37</v>
      </c>
      <c r="D32" s="21" t="s">
        <v>58</v>
      </c>
      <c r="E32" s="1" t="s">
        <v>59</v>
      </c>
      <c r="F32" s="21" t="s">
        <v>33</v>
      </c>
      <c r="G32" s="21">
        <v>40</v>
      </c>
      <c r="H32" s="21" t="s">
        <v>32</v>
      </c>
      <c r="I32" s="61"/>
      <c r="J32" s="50">
        <f t="shared" si="2"/>
        <v>0</v>
      </c>
      <c r="K32" s="50">
        <f t="shared" si="3"/>
        <v>0</v>
      </c>
      <c r="L32" s="49"/>
    </row>
    <row r="33" spans="1:12" x14ac:dyDescent="0.2">
      <c r="A33" s="8">
        <v>11</v>
      </c>
      <c r="B33" s="21" t="s">
        <v>34</v>
      </c>
      <c r="C33" s="21" t="s">
        <v>37</v>
      </c>
      <c r="D33" s="21" t="s">
        <v>60</v>
      </c>
      <c r="E33" s="1" t="s">
        <v>61</v>
      </c>
      <c r="F33" s="21" t="s">
        <v>33</v>
      </c>
      <c r="G33" s="21">
        <v>250</v>
      </c>
      <c r="H33" s="21" t="s">
        <v>32</v>
      </c>
      <c r="I33" s="61"/>
      <c r="J33" s="50">
        <f t="shared" si="2"/>
        <v>0</v>
      </c>
      <c r="K33" s="50">
        <f t="shared" si="3"/>
        <v>0</v>
      </c>
      <c r="L33" s="49"/>
    </row>
    <row r="36" spans="1:12" x14ac:dyDescent="0.2">
      <c r="J36" s="65" t="s">
        <v>26</v>
      </c>
      <c r="K36" s="65" t="s">
        <v>27</v>
      </c>
    </row>
    <row r="37" spans="1:12" ht="25.5" x14ac:dyDescent="0.2">
      <c r="J37" s="66" t="s">
        <v>35</v>
      </c>
      <c r="K37" s="66" t="s">
        <v>36</v>
      </c>
    </row>
  </sheetData>
  <sheetProtection algorithmName="SHA-512" hashValue="AbIN0jxXilblPLaXhUf16j5/Jy7qIMM9U0pYTKmskR8/d3rlUEHGB+fC/icCBJXFEIiErXqCVCjoserD+UqVtQ==" saltValue="fUlXwRwGAKmKS3ZEnLVZBg==" spinCount="100000" sheet="1" autoFilter="0"/>
  <autoFilter ref="A21:L21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9"/>
      <c r="E22" s="59"/>
    </row>
    <row r="23" spans="4:5" x14ac:dyDescent="0.25">
      <c r="D23" s="60"/>
      <c r="E23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2023-07-17T18:03:33Z</cp:lastPrinted>
  <dcterms:created xsi:type="dcterms:W3CDTF">2019-08-27T18:47:03Z</dcterms:created>
  <dcterms:modified xsi:type="dcterms:W3CDTF">2023-09-06T19:36:08Z</dcterms:modified>
</cp:coreProperties>
</file>